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120" windowWidth="19425" windowHeight="10905"/>
  </bookViews>
  <sheets>
    <sheet name="дошкольное" sheetId="1" r:id="rId1"/>
    <sheet name="среднее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8" i="2"/>
  <c r="C25"/>
  <c r="C22"/>
  <c r="E19"/>
  <c r="E22"/>
  <c r="E25"/>
  <c r="E28"/>
  <c r="C19"/>
  <c r="E22" i="1"/>
  <c r="C22"/>
  <c r="E11"/>
  <c r="E25"/>
  <c r="C25"/>
  <c r="C15"/>
  <c r="C13" s="1"/>
  <c r="C11" s="1"/>
  <c r="E15"/>
  <c r="E13"/>
  <c r="C15" i="2"/>
  <c r="C13" s="1"/>
  <c r="E13"/>
  <c r="E15"/>
  <c r="C26"/>
  <c r="E26"/>
  <c r="C11" l="1"/>
  <c r="E11"/>
</calcChain>
</file>

<file path=xl/sharedStrings.xml><?xml version="1.0" encoding="utf-8"?>
<sst xmlns="http://schemas.openxmlformats.org/spreadsheetml/2006/main" count="104" uniqueCount="37">
  <si>
    <t xml:space="preserve">Дошкольное образование </t>
  </si>
  <si>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</si>
  <si>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</si>
  <si>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</si>
  <si>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</si>
  <si>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</si>
  <si>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</si>
  <si>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theme="1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</si>
  <si>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</si>
  <si>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theme="1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</si>
  <si>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theme="1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</si>
  <si>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</si>
  <si>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</si>
  <si>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</si>
  <si>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</si>
  <si>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3.3. Вспомогательный и технический персонал</t>
  </si>
  <si>
    <t>3.2. Основной пересонал - воспитатели</t>
  </si>
  <si>
    <t>1. Среднегодовой контингент воспитанников</t>
  </si>
  <si>
    <t>факт</t>
  </si>
  <si>
    <t>Основные показатели финансовой деятельности организации образования</t>
  </si>
  <si>
    <t>2018 год</t>
  </si>
  <si>
    <t>(наименование организации образования)</t>
  </si>
  <si>
    <t>Периодичность: ежеквартально</t>
  </si>
  <si>
    <t>ед. изм.</t>
  </si>
  <si>
    <t>годовой план</t>
  </si>
  <si>
    <t>план на период</t>
  </si>
  <si>
    <t>1. Среднегодовой контингент обучающиеся</t>
  </si>
  <si>
    <t>3.2. Основной пересонал - учителя</t>
  </si>
  <si>
    <t>3.4. Вспомогательный и технический персонал</t>
  </si>
  <si>
    <t>средний расход на 1-го воспитанника</t>
  </si>
  <si>
    <t>средний расход на 1-го обучающегося</t>
  </si>
  <si>
    <r>
      <t xml:space="preserve">3.3. Прочий педагогический персонал 
</t>
    </r>
    <r>
      <rPr>
        <i/>
        <sz val="14"/>
        <color theme="1"/>
        <rFont val="Arial Narrow"/>
        <family val="2"/>
        <charset val="204"/>
      </rPr>
      <t>(педагог-психолог, социальный педагог, вожатый и др.)</t>
    </r>
  </si>
  <si>
    <t>среднемесячная заработная плата 1 ед.</t>
  </si>
  <si>
    <t>тенге</t>
  </si>
  <si>
    <t xml:space="preserve">Среднее образование </t>
  </si>
  <si>
    <t>по состоянию на "01"октября 2018г.</t>
  </si>
  <si>
    <t>ГУ "Арбигенская средняя общеобразовательная школа Щербактинского района"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</si>
</sst>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scheme val="minor"/>
    </font>
    <font>
      <b/>
      <sz val="16"/>
      <color theme="1"/>
      <name val="Arial Narrow"/>
      <family val="2"/>
      <charset val="204"/>
    </font>
    <font>
      <sz val="16"/>
      <color theme="1"/>
      <name val="Arial Narrow"/>
      <family val="2"/>
      <charset val="204"/>
    </font>
    <font>
      <i/>
      <sz val="14"/>
      <color theme="1"/>
      <name val="Arial Narrow"/>
      <family val="2"/>
      <charset val="204"/>
    </font>
    <font>
      <i/>
      <sz val="12"/>
      <color theme="1"/>
      <name val="Arial Narrow"/>
      <family val="2"/>
      <charset val="204"/>
    </font>
    <font>
      <i/>
      <sz val="10"/>
      <color theme="1"/>
      <name val="Arial Narrow"/>
      <family val="2"/>
      <charset val="204"/>
    </font>
    <font>
      <i/>
      <u/>
      <sz val="14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/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/>
    <xf numFmtId="0" fontId="4" fillId="0" borderId="2" xfId="0" applyFont="1" applyBorder="1"/>
    <xf numFmtId="0" fontId="5" fillId="0" borderId="2" xfId="0" applyFont="1" applyBorder="1"/>
    <xf numFmtId="0" fontId="3" fillId="0" borderId="2" xfId="0" applyFont="1" applyBorder="1"/>
    <xf numFmtId="0" fontId="5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0" fontId="6" fillId="0" borderId="0" xfId="0" applyFont="1"/>
    <xf numFmtId="0" fontId="2" fillId="0" borderId="2" xfId="0" applyFont="1" applyBorder="1" applyAlignment="1">
      <alignment wrapText="1"/>
    </xf>
    <xf numFmtId="164" fontId="2" fillId="0" borderId="2" xfId="0" applyNumberFormat="1" applyFont="1" applyBorder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A4" sqref="A4:E4"/>
    </sheetView>
  </sheetViews>
  <sheetFormatPr defaultColWidth="9.140625"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18" t="s">
        <v>19</v>
      </c>
      <c r="B1" s="18"/>
      <c r="C1" s="18"/>
      <c r="D1" s="18"/>
      <c r="E1" s="18"/>
    </row>
    <row r="2" spans="1:5">
      <c r="A2" s="18" t="s">
        <v>35</v>
      </c>
      <c r="B2" s="18"/>
      <c r="C2" s="18"/>
      <c r="D2" s="18"/>
      <c r="E2" s="18"/>
    </row>
    <row r="3" spans="1:5">
      <c r="A3" s="1"/>
    </row>
    <row r="4" spans="1:5">
      <c r="A4" s="21" t="s">
        <v>36</v>
      </c>
      <c r="B4" s="21"/>
      <c r="C4" s="21"/>
      <c r="D4" s="21"/>
      <c r="E4" s="21"/>
    </row>
    <row r="5" spans="1:5" ht="15.75" customHeight="1">
      <c r="A5" s="22" t="s">
        <v>21</v>
      </c>
      <c r="B5" s="22"/>
      <c r="C5" s="22"/>
      <c r="D5" s="22"/>
      <c r="E5" s="22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19" t="s">
        <v>0</v>
      </c>
      <c r="B9" s="20" t="s">
        <v>23</v>
      </c>
      <c r="C9" s="19" t="s">
        <v>20</v>
      </c>
      <c r="D9" s="19"/>
      <c r="E9" s="19"/>
    </row>
    <row r="10" spans="1:5" ht="40.5">
      <c r="A10" s="19"/>
      <c r="B10" s="20"/>
      <c r="C10" s="5" t="s">
        <v>24</v>
      </c>
      <c r="D10" s="5" t="s">
        <v>25</v>
      </c>
      <c r="E10" s="6" t="s">
        <v>18</v>
      </c>
    </row>
    <row r="11" spans="1:5">
      <c r="A11" s="7" t="s">
        <v>17</v>
      </c>
      <c r="B11" s="8" t="s">
        <v>11</v>
      </c>
      <c r="C11" s="17">
        <f>C13/C12</f>
        <v>291.41666666666669</v>
      </c>
      <c r="D11" s="9"/>
      <c r="E11" s="9">
        <f>E13/E12</f>
        <v>222</v>
      </c>
    </row>
    <row r="12" spans="1:5" ht="25.5">
      <c r="A12" s="12" t="s">
        <v>29</v>
      </c>
      <c r="B12" s="8" t="s">
        <v>3</v>
      </c>
      <c r="C12" s="9">
        <v>12</v>
      </c>
      <c r="D12" s="9"/>
      <c r="E12" s="9">
        <v>12</v>
      </c>
    </row>
    <row r="13" spans="1:5" ht="25.5">
      <c r="A13" s="7" t="s">
        <v>12</v>
      </c>
      <c r="B13" s="8" t="s">
        <v>3</v>
      </c>
      <c r="C13" s="9">
        <f>C15+C26+C30</f>
        <v>3497</v>
      </c>
      <c r="D13" s="9"/>
      <c r="E13" s="9">
        <f>E15+E26+E30</f>
        <v>2664</v>
      </c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>
        <f>C20+C23</f>
        <v>3128</v>
      </c>
      <c r="D15" s="9"/>
      <c r="E15" s="9">
        <f>E20+E23</f>
        <v>2381</v>
      </c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32</v>
      </c>
      <c r="B19" s="8" t="s">
        <v>33</v>
      </c>
      <c r="C19" s="9"/>
      <c r="D19" s="9"/>
      <c r="E19" s="9"/>
    </row>
    <row r="20" spans="1:5" ht="25.5">
      <c r="A20" s="9" t="s">
        <v>16</v>
      </c>
      <c r="B20" s="8" t="s">
        <v>3</v>
      </c>
      <c r="C20" s="9">
        <v>2108.1</v>
      </c>
      <c r="D20" s="9"/>
      <c r="E20" s="9">
        <v>1616.1</v>
      </c>
    </row>
    <row r="21" spans="1:5">
      <c r="A21" s="12" t="s">
        <v>5</v>
      </c>
      <c r="B21" s="13" t="s">
        <v>4</v>
      </c>
      <c r="C21" s="9">
        <v>2</v>
      </c>
      <c r="D21" s="9"/>
      <c r="E21" s="9">
        <v>2</v>
      </c>
    </row>
    <row r="22" spans="1:5" ht="21.95" customHeight="1">
      <c r="A22" s="12" t="s">
        <v>32</v>
      </c>
      <c r="B22" s="8" t="s">
        <v>33</v>
      </c>
      <c r="C22" s="17">
        <f>(C20/12)/C21</f>
        <v>87.837499999999991</v>
      </c>
      <c r="D22" s="9"/>
      <c r="E22" s="17">
        <f>(E20/12)/E21</f>
        <v>67.337499999999991</v>
      </c>
    </row>
    <row r="23" spans="1:5" ht="25.5">
      <c r="A23" s="9" t="s">
        <v>15</v>
      </c>
      <c r="B23" s="8" t="s">
        <v>3</v>
      </c>
      <c r="C23" s="9">
        <v>1019.9</v>
      </c>
      <c r="D23" s="9"/>
      <c r="E23" s="9">
        <v>764.9</v>
      </c>
    </row>
    <row r="24" spans="1:5">
      <c r="A24" s="12" t="s">
        <v>5</v>
      </c>
      <c r="B24" s="13" t="s">
        <v>4</v>
      </c>
      <c r="C24" s="9">
        <v>4</v>
      </c>
      <c r="D24" s="9"/>
      <c r="E24" s="9">
        <v>4</v>
      </c>
    </row>
    <row r="25" spans="1:5" ht="21.95" customHeight="1">
      <c r="A25" s="12" t="s">
        <v>32</v>
      </c>
      <c r="B25" s="8" t="s">
        <v>33</v>
      </c>
      <c r="C25" s="17">
        <f>(C23/12)/C24</f>
        <v>21.247916666666665</v>
      </c>
      <c r="D25" s="9"/>
      <c r="E25" s="17">
        <f>(E23/12)/E24</f>
        <v>15.935416666666667</v>
      </c>
    </row>
    <row r="26" spans="1:5" ht="25.5">
      <c r="A26" s="7" t="s">
        <v>6</v>
      </c>
      <c r="B26" s="8" t="s">
        <v>3</v>
      </c>
      <c r="C26" s="9">
        <v>340</v>
      </c>
      <c r="D26" s="9"/>
      <c r="E26" s="9">
        <v>257</v>
      </c>
    </row>
    <row r="27" spans="1:5" ht="36.75">
      <c r="A27" s="14" t="s">
        <v>7</v>
      </c>
      <c r="B27" s="8" t="s">
        <v>3</v>
      </c>
      <c r="C27" s="9"/>
      <c r="D27" s="9"/>
      <c r="E27" s="9"/>
    </row>
    <row r="28" spans="1:5" ht="25.5">
      <c r="A28" s="14" t="s">
        <v>8</v>
      </c>
      <c r="B28" s="8" t="s">
        <v>3</v>
      </c>
      <c r="C28" s="9"/>
      <c r="D28" s="9"/>
      <c r="E28" s="9"/>
    </row>
    <row r="29" spans="1:5" ht="36.75">
      <c r="A29" s="14" t="s">
        <v>9</v>
      </c>
      <c r="B29" s="8" t="s">
        <v>3</v>
      </c>
      <c r="C29" s="9"/>
      <c r="D29" s="9"/>
      <c r="E29" s="9"/>
    </row>
    <row r="30" spans="1:5" ht="38.25" customHeight="1">
      <c r="A30" s="14" t="s">
        <v>10</v>
      </c>
      <c r="B30" s="8" t="s">
        <v>3</v>
      </c>
      <c r="C30" s="9">
        <v>29</v>
      </c>
      <c r="D30" s="9"/>
      <c r="E30" s="9">
        <v>26</v>
      </c>
    </row>
  </sheetData>
  <mergeCells count="7">
    <mergeCell ref="A1:E1"/>
    <mergeCell ref="A2:E2"/>
    <mergeCell ref="C9:E9"/>
    <mergeCell ref="A9:A10"/>
    <mergeCell ref="B9:B10"/>
    <mergeCell ref="A4:E4"/>
    <mergeCell ref="A5:E5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A4" sqref="A4:E4"/>
    </sheetView>
  </sheetViews>
  <sheetFormatPr defaultColWidth="9.140625"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18" t="s">
        <v>19</v>
      </c>
      <c r="B1" s="18"/>
      <c r="C1" s="18"/>
      <c r="D1" s="18"/>
      <c r="E1" s="18"/>
    </row>
    <row r="2" spans="1:5">
      <c r="A2" s="18" t="s">
        <v>35</v>
      </c>
      <c r="B2" s="18"/>
      <c r="C2" s="18"/>
      <c r="D2" s="18"/>
      <c r="E2" s="18"/>
    </row>
    <row r="3" spans="1:5">
      <c r="A3" s="1"/>
    </row>
    <row r="4" spans="1:5">
      <c r="A4" s="21" t="s">
        <v>36</v>
      </c>
      <c r="B4" s="21"/>
      <c r="C4" s="21"/>
      <c r="D4" s="21"/>
      <c r="E4" s="21"/>
    </row>
    <row r="5" spans="1:5" ht="15.75" customHeight="1">
      <c r="A5" s="22" t="s">
        <v>21</v>
      </c>
      <c r="B5" s="22"/>
      <c r="C5" s="22"/>
      <c r="D5" s="22"/>
      <c r="E5" s="22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19" t="s">
        <v>34</v>
      </c>
      <c r="B9" s="20" t="s">
        <v>23</v>
      </c>
      <c r="C9" s="19" t="s">
        <v>20</v>
      </c>
      <c r="D9" s="19"/>
      <c r="E9" s="19"/>
    </row>
    <row r="10" spans="1:5" ht="40.5">
      <c r="A10" s="19"/>
      <c r="B10" s="20"/>
      <c r="C10" s="5" t="s">
        <v>24</v>
      </c>
      <c r="D10" s="5" t="s">
        <v>25</v>
      </c>
      <c r="E10" s="6" t="s">
        <v>18</v>
      </c>
    </row>
    <row r="11" spans="1:5">
      <c r="A11" s="7" t="s">
        <v>26</v>
      </c>
      <c r="B11" s="8" t="s">
        <v>11</v>
      </c>
      <c r="C11" s="17">
        <f>C13/C12</f>
        <v>925.45106382978713</v>
      </c>
      <c r="D11" s="9"/>
      <c r="E11" s="17">
        <f>E13/E12</f>
        <v>684.85531914893613</v>
      </c>
    </row>
    <row r="12" spans="1:5" ht="25.5">
      <c r="A12" s="12" t="s">
        <v>30</v>
      </c>
      <c r="B12" s="8" t="s">
        <v>3</v>
      </c>
      <c r="C12" s="9">
        <v>47</v>
      </c>
      <c r="D12" s="9"/>
      <c r="E12" s="9">
        <v>47</v>
      </c>
    </row>
    <row r="13" spans="1:5" ht="25.5">
      <c r="A13" s="7" t="s">
        <v>12</v>
      </c>
      <c r="B13" s="8" t="s">
        <v>3</v>
      </c>
      <c r="C13" s="9">
        <f t="shared" ref="C13" si="0">C15+C29+C30+C32+C33</f>
        <v>43496.2</v>
      </c>
      <c r="D13" s="9"/>
      <c r="E13" s="9">
        <f>E15+E29+E30+E32+E33</f>
        <v>32188.2</v>
      </c>
    </row>
    <row r="14" spans="1:5">
      <c r="A14" s="10" t="s">
        <v>1</v>
      </c>
      <c r="B14" s="11"/>
      <c r="C14" s="9">
        <v>43496.2</v>
      </c>
      <c r="D14" s="9"/>
      <c r="E14" s="9">
        <v>32188.2</v>
      </c>
    </row>
    <row r="15" spans="1:5" ht="25.5">
      <c r="A15" s="7" t="s">
        <v>13</v>
      </c>
      <c r="B15" s="8" t="s">
        <v>3</v>
      </c>
      <c r="C15" s="9">
        <f t="shared" ref="C15" si="1">C17+C20+C23+C26</f>
        <v>32507</v>
      </c>
      <c r="D15" s="9"/>
      <c r="E15" s="9">
        <f>E17+E20+E23+E26</f>
        <v>23860</v>
      </c>
    </row>
    <row r="16" spans="1:5">
      <c r="A16" s="10" t="s">
        <v>2</v>
      </c>
      <c r="B16" s="11"/>
      <c r="C16" s="9">
        <v>32507</v>
      </c>
      <c r="D16" s="9"/>
      <c r="E16" s="9">
        <v>23860</v>
      </c>
    </row>
    <row r="17" spans="1:5" ht="25.5">
      <c r="A17" s="9" t="s">
        <v>14</v>
      </c>
      <c r="B17" s="8" t="s">
        <v>3</v>
      </c>
      <c r="C17" s="9">
        <v>4530</v>
      </c>
      <c r="D17" s="9"/>
      <c r="E17" s="9">
        <v>3398</v>
      </c>
    </row>
    <row r="18" spans="1:5">
      <c r="A18" s="12" t="s">
        <v>5</v>
      </c>
      <c r="B18" s="13" t="s">
        <v>4</v>
      </c>
      <c r="C18" s="9">
        <v>6</v>
      </c>
      <c r="D18" s="9"/>
      <c r="E18" s="9">
        <v>6</v>
      </c>
    </row>
    <row r="19" spans="1:5" ht="21.95" customHeight="1">
      <c r="A19" s="12" t="s">
        <v>32</v>
      </c>
      <c r="B19" s="8" t="s">
        <v>33</v>
      </c>
      <c r="C19" s="17">
        <f>(C17/12)/C18</f>
        <v>62.916666666666664</v>
      </c>
      <c r="D19" s="17"/>
      <c r="E19" s="17">
        <f>(E17/9)/E18</f>
        <v>62.925925925925924</v>
      </c>
    </row>
    <row r="20" spans="1:5" ht="25.5">
      <c r="A20" s="9" t="s">
        <v>27</v>
      </c>
      <c r="B20" s="8" t="s">
        <v>3</v>
      </c>
      <c r="C20" s="9">
        <v>18982.599999999999</v>
      </c>
      <c r="D20" s="9"/>
      <c r="E20" s="9">
        <v>13716.2</v>
      </c>
    </row>
    <row r="21" spans="1:5">
      <c r="A21" s="12" t="s">
        <v>5</v>
      </c>
      <c r="B21" s="13" t="s">
        <v>4</v>
      </c>
      <c r="C21" s="9">
        <v>19</v>
      </c>
      <c r="D21" s="9"/>
      <c r="E21" s="9">
        <v>19</v>
      </c>
    </row>
    <row r="22" spans="1:5" ht="21.95" customHeight="1">
      <c r="A22" s="12" t="s">
        <v>32</v>
      </c>
      <c r="B22" s="8" t="s">
        <v>33</v>
      </c>
      <c r="C22" s="17">
        <f>(C20/12)/C21</f>
        <v>83.257017543859646</v>
      </c>
      <c r="D22" s="17"/>
      <c r="E22" s="17">
        <f>(E20/9)/E21</f>
        <v>80.211695906432752</v>
      </c>
    </row>
    <row r="23" spans="1:5" ht="39">
      <c r="A23" s="16" t="s">
        <v>31</v>
      </c>
      <c r="B23" s="8" t="s">
        <v>3</v>
      </c>
      <c r="C23" s="9">
        <v>5463</v>
      </c>
      <c r="D23" s="9"/>
      <c r="E23" s="9">
        <v>4097.2</v>
      </c>
    </row>
    <row r="24" spans="1:5">
      <c r="A24" s="12" t="s">
        <v>5</v>
      </c>
      <c r="B24" s="13" t="s">
        <v>4</v>
      </c>
      <c r="C24" s="9">
        <v>9</v>
      </c>
      <c r="D24" s="9"/>
      <c r="E24" s="9">
        <v>9</v>
      </c>
    </row>
    <row r="25" spans="1:5" ht="21.95" customHeight="1">
      <c r="A25" s="12" t="s">
        <v>32</v>
      </c>
      <c r="B25" s="8" t="s">
        <v>33</v>
      </c>
      <c r="C25" s="17">
        <f>(C23/12)/C24</f>
        <v>50.583333333333336</v>
      </c>
      <c r="D25" s="9"/>
      <c r="E25" s="17">
        <f>(E23/9)/E24</f>
        <v>50.582716049382711</v>
      </c>
    </row>
    <row r="26" spans="1:5" ht="25.5">
      <c r="A26" s="9" t="s">
        <v>28</v>
      </c>
      <c r="B26" s="8" t="s">
        <v>3</v>
      </c>
      <c r="C26" s="9">
        <f>3086.2+445.2</f>
        <v>3531.3999999999996</v>
      </c>
      <c r="D26" s="9"/>
      <c r="E26" s="9">
        <f>2314.7+333.9</f>
        <v>2648.6</v>
      </c>
    </row>
    <row r="27" spans="1:5">
      <c r="A27" s="12" t="s">
        <v>5</v>
      </c>
      <c r="B27" s="13" t="s">
        <v>4</v>
      </c>
      <c r="C27" s="9">
        <v>10</v>
      </c>
      <c r="D27" s="9"/>
      <c r="E27" s="9">
        <v>10</v>
      </c>
    </row>
    <row r="28" spans="1:5" ht="21.95" customHeight="1">
      <c r="A28" s="12" t="s">
        <v>32</v>
      </c>
      <c r="B28" s="8" t="s">
        <v>33</v>
      </c>
      <c r="C28" s="17">
        <f>(C26/12)/C27</f>
        <v>29.428333333333331</v>
      </c>
      <c r="D28" s="9"/>
      <c r="E28" s="17">
        <f>(E26/9)/E27</f>
        <v>29.428888888888888</v>
      </c>
    </row>
    <row r="29" spans="1:5" ht="25.5">
      <c r="A29" s="7" t="s">
        <v>6</v>
      </c>
      <c r="B29" s="8" t="s">
        <v>3</v>
      </c>
      <c r="C29" s="9">
        <v>3930</v>
      </c>
      <c r="D29" s="9"/>
      <c r="E29" s="9">
        <v>2994</v>
      </c>
    </row>
    <row r="30" spans="1:5" ht="36.75">
      <c r="A30" s="14" t="s">
        <v>7</v>
      </c>
      <c r="B30" s="8" t="s">
        <v>3</v>
      </c>
      <c r="C30" s="9">
        <v>4594</v>
      </c>
      <c r="D30" s="9"/>
      <c r="E30" s="9">
        <v>3323</v>
      </c>
    </row>
    <row r="31" spans="1:5" ht="25.5">
      <c r="A31" s="14" t="s">
        <v>8</v>
      </c>
      <c r="B31" s="8" t="s">
        <v>3</v>
      </c>
      <c r="C31" s="9"/>
      <c r="D31" s="9"/>
      <c r="E31" s="9"/>
    </row>
    <row r="32" spans="1:5" ht="36.75">
      <c r="A32" s="14" t="s">
        <v>9</v>
      </c>
      <c r="B32" s="8" t="s">
        <v>3</v>
      </c>
      <c r="C32" s="9">
        <v>244.2</v>
      </c>
      <c r="D32" s="9"/>
      <c r="E32" s="9">
        <v>244.2</v>
      </c>
    </row>
    <row r="33" spans="1:5" ht="38.25" customHeight="1">
      <c r="A33" s="14" t="s">
        <v>10</v>
      </c>
      <c r="B33" s="8" t="s">
        <v>3</v>
      </c>
      <c r="C33" s="9">
        <v>2221</v>
      </c>
      <c r="D33" s="9"/>
      <c r="E33" s="9">
        <v>1767</v>
      </c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дошкольное</vt:lpstr>
      <vt:lpstr>среднее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2018-10-31T05:28:32Z</dcterms:modified>
</cp:coreProperties>
</file>